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uperspuma-my.sharepoint.com/personal/gladys_garcia_superspuma_com_py/Documents/Escritorio/Archivo 2023/INFORME TRIMESTRAL 2023/MARZO 2023/"/>
    </mc:Choice>
  </mc:AlternateContent>
  <xr:revisionPtr revIDLastSave="4" documentId="10_ncr:200_{50F80A2A-9F81-4678-B99D-705ECDC40448}" xr6:coauthVersionLast="47" xr6:coauthVersionMax="47" xr10:uidLastSave="{BB78CEC9-DDB0-4BD7-B887-0BE909877E91}"/>
  <bookViews>
    <workbookView xWindow="-120" yWindow="-120" windowWidth="20730" windowHeight="11160" firstSheet="1" activeTab="1" xr2:uid="{9D1D19FD-FE5E-40E6-A611-59AF248F1D2A}"/>
  </bookViews>
  <sheets>
    <sheet name="Hoja2" sheetId="2" state="hidden" r:id="rId1"/>
    <sheet name="Hoja1" sheetId="3" r:id="rId2"/>
  </sheets>
  <definedNames>
    <definedName name="_xlnm.Print_Area" localSheetId="0">Hoja2!$A$43:$F$64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3" i="2" l="1"/>
  <c r="F63" i="2"/>
  <c r="E63" i="2"/>
</calcChain>
</file>

<file path=xl/sharedStrings.xml><?xml version="1.0" encoding="utf-8"?>
<sst xmlns="http://schemas.openxmlformats.org/spreadsheetml/2006/main" count="150" uniqueCount="117">
  <si>
    <t>COMPOSICION ACCIONARIA</t>
  </si>
  <si>
    <t>Empresa:</t>
  </si>
  <si>
    <t>SUPERSPUMA DEL PARAGUAY S.A.E.C.A.</t>
  </si>
  <si>
    <t xml:space="preserve">Composición accionaria al:   </t>
  </si>
  <si>
    <t>Capital emitido:  Gs 90.000.000.000</t>
  </si>
  <si>
    <t>Total de Acciones Nominativas:    90.000</t>
  </si>
  <si>
    <t>Capital Suscrito:     Gs 90.000.000.000</t>
  </si>
  <si>
    <t>Capital Integrado:   Gs 90.000.000.000</t>
  </si>
  <si>
    <t>Valor Nominal de las Acciones:  Gs 1.000.000</t>
  </si>
  <si>
    <t xml:space="preserve">Clase: </t>
  </si>
  <si>
    <t>Nominativa</t>
  </si>
  <si>
    <t>Accionistas</t>
  </si>
  <si>
    <t>Acciones integradas</t>
  </si>
  <si>
    <t>Acciones Pendientes a integrar</t>
  </si>
  <si>
    <t>Del</t>
  </si>
  <si>
    <t>Al</t>
  </si>
  <si>
    <t>Cantidad</t>
  </si>
  <si>
    <t>Voto</t>
  </si>
  <si>
    <t>Monto Gs.</t>
  </si>
  <si>
    <t>cantidad</t>
  </si>
  <si>
    <t>Carmen Asunción Silva</t>
  </si>
  <si>
    <t>Jazmín Campuzano</t>
  </si>
  <si>
    <t>Cecilia Campuzano</t>
  </si>
  <si>
    <t>Martín Campúzano</t>
  </si>
  <si>
    <t>Lucas Campuzano</t>
  </si>
  <si>
    <t>Petrona Campuzano</t>
  </si>
  <si>
    <t>San Pedro Emprendimientos S.A.</t>
  </si>
  <si>
    <t>Héctor Campuzano</t>
  </si>
  <si>
    <t>Adolfo Campuzano</t>
  </si>
  <si>
    <t>Heriberto Silvano Campuzano Bogado</t>
  </si>
  <si>
    <t>Humberto Ramón Campuzano Bogado</t>
  </si>
  <si>
    <t>Julia Noemí Quiñonez</t>
  </si>
  <si>
    <t>Total</t>
  </si>
  <si>
    <t>1.</t>
  </si>
  <si>
    <t>1.1</t>
  </si>
  <si>
    <t>NOMBRE O RAZON SOCIAL</t>
  </si>
  <si>
    <t>:</t>
  </si>
  <si>
    <t>SUPERSPUMA DEL PARAGUAY S. A. E. C. A.</t>
  </si>
  <si>
    <t>TELEFONO</t>
  </si>
  <si>
    <t>FAX</t>
  </si>
  <si>
    <t>E-MAIL</t>
  </si>
  <si>
    <t>gladys.garcia@superspuma.com.py</t>
  </si>
  <si>
    <t>SITIO PAGINA WEB</t>
  </si>
  <si>
    <t>www.superspuma.com.py</t>
  </si>
  <si>
    <t>Ruta Ypane Villeta y Arroyo Avay</t>
  </si>
  <si>
    <t>1.4</t>
  </si>
  <si>
    <t>ACTIVIDAD PRINCIPAL SEGÚN INSCRIPCION EN EL RUC</t>
  </si>
  <si>
    <t>Fabricación de muebles de otros materiales N.C.P., incluso colchones</t>
  </si>
  <si>
    <t>ACTIVIDADES SECUNDARIAS SEGÚN INSCRIPCION EN EL RUC</t>
  </si>
  <si>
    <t>Transporte terrestre de carga interdepartamental e internacional</t>
  </si>
  <si>
    <t>Actividad de los prestamistas</t>
  </si>
  <si>
    <t>Actividades inmobiliarias realizadas con bienes propios o arrendados</t>
  </si>
  <si>
    <t>Comercio al por mayor de otros productos</t>
  </si>
  <si>
    <t>1.2</t>
  </si>
  <si>
    <t>ANTECEDENTES DE CONSTITUCION  SOCIAL Y REFORMAS ESTATUTARIAS</t>
  </si>
  <si>
    <t>En el Registro Público de Comercio</t>
  </si>
  <si>
    <t>708/76</t>
  </si>
  <si>
    <t>Del Estatuto o Contrato Social</t>
  </si>
  <si>
    <t>198/76</t>
  </si>
  <si>
    <t>De las Modificaciones</t>
  </si>
  <si>
    <t>307/81, 148/94, 341/94, 9/02, 176/04, 146/04, 69/05, 9/06, 1/2008, 70/09, 27/10, 22/14 y 11/2015.</t>
  </si>
  <si>
    <t>En la Comisión Nacional de Valores</t>
  </si>
  <si>
    <t>856/05, 1252/10, 1265/10, 1286/10,16E/12,32E12,34E16 y 65 E/17.</t>
  </si>
  <si>
    <t>1.3</t>
  </si>
  <si>
    <t>RUC:</t>
  </si>
  <si>
    <t>80031782-3</t>
  </si>
  <si>
    <t>Vencimiento del Estatuto Social</t>
  </si>
  <si>
    <t>10 de Septiembre de 2.075</t>
  </si>
  <si>
    <t>ADMINISTRACION</t>
  </si>
  <si>
    <t>CARGO</t>
  </si>
  <si>
    <t>NOMBRE Y APELLIDO</t>
  </si>
  <si>
    <t>Representante(s) Legal(es)</t>
  </si>
  <si>
    <t>Presidente</t>
  </si>
  <si>
    <t>Vicepresidente</t>
  </si>
  <si>
    <t>Director</t>
  </si>
  <si>
    <t>Síndico</t>
  </si>
  <si>
    <t>Plana Ejecutiva</t>
  </si>
  <si>
    <t>Gerente</t>
  </si>
  <si>
    <t>CAPITAL Y PROPIEDAD</t>
  </si>
  <si>
    <t>Capital Social</t>
  </si>
  <si>
    <t>Capital Emitido</t>
  </si>
  <si>
    <t>Capital Suscripto</t>
  </si>
  <si>
    <t>Capital Integrado</t>
  </si>
  <si>
    <t>Valor Nominal de las acciones</t>
  </si>
  <si>
    <t xml:space="preserve">Petrona Bogado de Campuzano </t>
  </si>
  <si>
    <t>Héctor Rubén Campuzano Bogado</t>
  </si>
  <si>
    <t>Carmen Asunción Silva Vda. de Campuzano</t>
  </si>
  <si>
    <t>Oscar Duré</t>
  </si>
  <si>
    <t xml:space="preserve">N° </t>
  </si>
  <si>
    <t>Accionista</t>
  </si>
  <si>
    <t>Cantidad de acciones</t>
  </si>
  <si>
    <t>Clase</t>
  </si>
  <si>
    <t>Monto</t>
  </si>
  <si>
    <t>% de participación del capital integrado</t>
  </si>
  <si>
    <t>Ordinaria</t>
  </si>
  <si>
    <r>
      <rPr>
        <b/>
        <sz val="11"/>
        <color theme="1"/>
        <rFont val="Calibri"/>
        <family val="2"/>
        <scheme val="minor"/>
      </rPr>
      <t>COMPOSICION ACCIONARIA:</t>
    </r>
    <r>
      <rPr>
        <sz val="11"/>
        <color theme="1"/>
        <rFont val="Calibri"/>
        <family val="2"/>
        <scheme val="minor"/>
      </rPr>
      <t xml:space="preserve"> Accionistas que detentan el diez (10) por ciento o más de participación en el capital</t>
    </r>
  </si>
  <si>
    <t>1.7</t>
  </si>
  <si>
    <t>1.8</t>
  </si>
  <si>
    <t>1.9</t>
  </si>
  <si>
    <t>1.10</t>
  </si>
  <si>
    <t>1.6</t>
  </si>
  <si>
    <t>1.5</t>
  </si>
  <si>
    <t>DOMICILIO LEGAL</t>
  </si>
  <si>
    <t>-</t>
  </si>
  <si>
    <t>2.</t>
  </si>
  <si>
    <t>3.</t>
  </si>
  <si>
    <t>4.</t>
  </si>
  <si>
    <t>AUDITOR EXTERNO INDEPENDIENTE</t>
  </si>
  <si>
    <t>4.1</t>
  </si>
  <si>
    <t>4.2</t>
  </si>
  <si>
    <t>AUDITOR EXTERNO INDEPENDIENTE DESIGNADO</t>
  </si>
  <si>
    <t>NUMERO DE INSCRIPCION EN EL REGISTRO DE LA CNV</t>
  </si>
  <si>
    <t>: BAKER TILLY PARAGUAY</t>
  </si>
  <si>
    <t>: AE 053</t>
  </si>
  <si>
    <t>IDENTIFICACION</t>
  </si>
  <si>
    <t>Por el ejercicio anual N° 20 iniciado el 02 de Enero de 2.023 al 31 de marzo de 2.023.</t>
  </si>
  <si>
    <t>Nelson González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</si>
</sst>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46">
    <xf numFmtId="0" fontId="0" fillId="0" borderId="0" xfId="0"/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5" xfId="0" applyFont="1" applyBorder="1" applyAlignment="1">
      <alignment horizontal="right" vertical="center"/>
    </xf>
    <xf numFmtId="3" fontId="1" fillId="0" borderId="5" xfId="0" applyNumberFormat="1" applyFont="1" applyBorder="1" applyAlignment="1">
      <alignment horizontal="right" vertical="center"/>
    </xf>
    <xf numFmtId="3" fontId="1" fillId="0" borderId="7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7" xfId="0" applyFont="1" applyBorder="1" applyAlignment="1">
      <alignment horizontal="right" vertical="center"/>
    </xf>
    <xf numFmtId="0" fontId="2" fillId="0" borderId="0" xfId="0" applyFont="1"/>
    <xf numFmtId="164" fontId="0" fillId="0" borderId="0" xfId="0" applyNumberFormat="1"/>
    <xf numFmtId="3" fontId="1" fillId="0" borderId="6" xfId="0" applyNumberFormat="1" applyFont="1" applyBorder="1" applyAlignment="1">
      <alignment horizontal="right" vertical="center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3" fontId="0" fillId="0" borderId="0" xfId="0" applyNumberFormat="1"/>
    <xf numFmtId="3" fontId="1" fillId="0" borderId="11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5" fillId="0" borderId="0" xfId="0" applyFont="1" applyAlignment="1">
      <alignment horizontal="justify" vertical="center" wrapText="1"/>
    </xf>
    <xf numFmtId="0" fontId="2" fillId="0" borderId="0" xfId="0" applyFont="1" applyAlignment="1">
      <alignment horizontal="right"/>
    </xf>
    <xf numFmtId="0" fontId="6" fillId="0" borderId="0" xfId="1" applyAlignment="1">
      <alignment horizontal="justify" vertical="center" wrapText="1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165" fontId="0" fillId="0" borderId="12" xfId="0" applyNumberFormat="1" applyBorder="1"/>
    <xf numFmtId="0" fontId="0" fillId="0" borderId="16" xfId="0" applyBorder="1"/>
    <xf numFmtId="0" fontId="0" fillId="0" borderId="16" xfId="0" applyBorder="1" applyAlignment="1">
      <alignment horizontal="center"/>
    </xf>
    <xf numFmtId="3" fontId="0" fillId="0" borderId="16" xfId="0" applyNumberFormat="1" applyBorder="1" applyAlignment="1">
      <alignment horizontal="center"/>
    </xf>
    <xf numFmtId="3" fontId="0" fillId="0" borderId="16" xfId="0" applyNumberFormat="1" applyBorder="1"/>
    <xf numFmtId="0" fontId="4" fillId="0" borderId="0" xfId="0" applyFont="1" applyAlignment="1">
      <alignment horizontal="right" vertical="center" wrapText="1" indent="1"/>
    </xf>
    <xf numFmtId="0" fontId="2" fillId="2" borderId="12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 vertical="center" wrapText="1"/>
    </xf>
    <xf numFmtId="0" fontId="7" fillId="0" borderId="17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6" fillId="0" borderId="0" xfId="1" applyAlignment="1">
      <alignment horizontal="left" vertical="center" wrapText="1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95251</xdr:colOff>
      <xdr:row>0</xdr:row>
      <xdr:rowOff>133350</xdr:rowOff>
    </xdr:from>
    <xdr:to>
      <xdr:col>2</xdr:col>
      <xdr:colOff>238125</xdr:colOff>
      <xdr:row>6</xdr:row>
      <xdr:rowOff>104775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9C56EA4D-60B2-4620-89EE-695EF07F5B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1" y="133350"/>
          <a:ext cx="2466974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1219200</xdr:colOff>
      <xdr:row>5</xdr:row>
      <xdr:rowOff>152400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31D106E-CD46-4E64-B821-C8442F0F44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209800" cy="1104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about:blank" TargetMode="External"/><Relationship Id="rId1" Type="http://schemas.openxmlformats.org/officeDocument/2006/relationships/hyperlink" Target="about:blank" TargetMode="External"/><Relationship Id="rId4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4FBC1-771F-473D-A247-4E3BF6CC20EF}">
  <dimension ref="A26:Q63"/>
  <sheetViews>
    <sheetView topLeftCell="A19" workbookViewId="0">
      <selection activeCell="A8" sqref="A8:F16"/>
    </sheetView>
  </sheetViews>
  <sheetFormatPr baseColWidth="10" defaultColWidth="11.42578125" defaultRowHeight="15" x14ac:dyDescent="0.25"/>
  <cols>
    <col min="1" max="1" width="22" customWidth="1"/>
    <col min="2" max="2" width="12.85546875" customWidth="1"/>
    <col min="3" max="3" width="12.28515625" customWidth="1"/>
    <col min="4" max="4" width="7.28515625" customWidth="1"/>
    <col min="5" max="5" width="7" customWidth="1"/>
    <col min="6" max="6" width="13.5703125" customWidth="1"/>
    <col min="7" max="8" width="8.5703125" customWidth="1"/>
    <col min="9" max="9" width="9.28515625" customWidth="1"/>
    <col min="10" max="10" width="8" customWidth="1"/>
  </cols>
  <sheetData>
    <row r="26" spans="1:3" x14ac:dyDescent="0.25">
      <c r="B26" s="9" t="s">
        <v>0</v>
      </c>
    </row>
    <row r="27" spans="1:3" ht="8.25" customHeight="1" x14ac:dyDescent="0.25"/>
    <row r="28" spans="1:3" x14ac:dyDescent="0.25">
      <c r="A28" t="s">
        <v>1</v>
      </c>
      <c r="B28" s="9" t="s">
        <v>2</v>
      </c>
    </row>
    <row r="29" spans="1:3" ht="9" customHeight="1" x14ac:dyDescent="0.25"/>
    <row r="30" spans="1:3" x14ac:dyDescent="0.25">
      <c r="A30" t="s">
        <v>3</v>
      </c>
      <c r="C30" s="10">
        <v>44196</v>
      </c>
    </row>
    <row r="31" spans="1:3" ht="6.75" customHeight="1" x14ac:dyDescent="0.25"/>
    <row r="32" spans="1:3" x14ac:dyDescent="0.25">
      <c r="A32" t="s">
        <v>4</v>
      </c>
    </row>
    <row r="33" spans="1:12" ht="8.25" customHeight="1" x14ac:dyDescent="0.25"/>
    <row r="34" spans="1:12" x14ac:dyDescent="0.25">
      <c r="A34" t="s">
        <v>5</v>
      </c>
    </row>
    <row r="35" spans="1:12" ht="9" customHeight="1" x14ac:dyDescent="0.25"/>
    <row r="36" spans="1:12" x14ac:dyDescent="0.25">
      <c r="A36" t="s">
        <v>6</v>
      </c>
    </row>
    <row r="37" spans="1:12" ht="8.25" customHeight="1" x14ac:dyDescent="0.25"/>
    <row r="38" spans="1:12" x14ac:dyDescent="0.25">
      <c r="A38" t="s">
        <v>7</v>
      </c>
    </row>
    <row r="39" spans="1:12" ht="8.25" customHeight="1" x14ac:dyDescent="0.25"/>
    <row r="40" spans="1:12" x14ac:dyDescent="0.25">
      <c r="A40" t="s">
        <v>8</v>
      </c>
    </row>
    <row r="41" spans="1:12" ht="6.75" customHeight="1" x14ac:dyDescent="0.25"/>
    <row r="42" spans="1:12" x14ac:dyDescent="0.25">
      <c r="A42" t="s">
        <v>9</v>
      </c>
      <c r="B42" t="s">
        <v>10</v>
      </c>
    </row>
    <row r="43" spans="1:12" ht="7.5" customHeight="1" thickBot="1" x14ac:dyDescent="0.3"/>
    <row r="44" spans="1:12" ht="15.75" thickBot="1" x14ac:dyDescent="0.3">
      <c r="A44" s="38" t="s">
        <v>11</v>
      </c>
      <c r="B44" s="40" t="s">
        <v>12</v>
      </c>
      <c r="C44" s="41"/>
      <c r="D44" s="41"/>
      <c r="E44" s="41"/>
      <c r="F44" s="42"/>
      <c r="G44" s="43" t="s">
        <v>13</v>
      </c>
      <c r="H44" s="41"/>
      <c r="I44" s="41"/>
      <c r="J44" s="42"/>
    </row>
    <row r="45" spans="1:12" ht="15.75" thickBot="1" x14ac:dyDescent="0.3">
      <c r="A45" s="39"/>
      <c r="B45" s="1" t="s">
        <v>14</v>
      </c>
      <c r="C45" s="1" t="s">
        <v>15</v>
      </c>
      <c r="D45" s="1" t="s">
        <v>16</v>
      </c>
      <c r="E45" s="1" t="s">
        <v>17</v>
      </c>
      <c r="F45" s="1" t="s">
        <v>18</v>
      </c>
      <c r="G45" s="1" t="s">
        <v>14</v>
      </c>
      <c r="H45" s="1" t="s">
        <v>15</v>
      </c>
      <c r="I45" s="1" t="s">
        <v>19</v>
      </c>
      <c r="J45" s="1" t="s">
        <v>18</v>
      </c>
    </row>
    <row r="46" spans="1:12" ht="15.75" thickBot="1" x14ac:dyDescent="0.3">
      <c r="A46" s="2" t="s">
        <v>20</v>
      </c>
      <c r="B46" s="3">
        <v>1</v>
      </c>
      <c r="C46" s="4">
        <v>18000</v>
      </c>
      <c r="D46" s="4">
        <v>18000</v>
      </c>
      <c r="E46" s="4">
        <v>18000</v>
      </c>
      <c r="F46" s="4">
        <v>18000000000</v>
      </c>
      <c r="G46" s="3"/>
      <c r="H46" s="3"/>
      <c r="I46" s="3"/>
      <c r="J46" s="3"/>
    </row>
    <row r="47" spans="1:12" ht="15.75" thickBot="1" x14ac:dyDescent="0.3">
      <c r="A47" s="2" t="s">
        <v>21</v>
      </c>
      <c r="B47" s="4">
        <v>18001</v>
      </c>
      <c r="C47" s="4">
        <v>22500</v>
      </c>
      <c r="D47" s="3">
        <v>4500</v>
      </c>
      <c r="E47" s="3">
        <v>4500</v>
      </c>
      <c r="F47" s="4">
        <v>4500000000</v>
      </c>
      <c r="G47" s="3"/>
      <c r="H47" s="3"/>
      <c r="I47" s="3"/>
      <c r="J47" s="3"/>
      <c r="L47" s="17"/>
    </row>
    <row r="48" spans="1:12" ht="15.75" thickBot="1" x14ac:dyDescent="0.3">
      <c r="A48" s="2" t="s">
        <v>21</v>
      </c>
      <c r="B48" s="4">
        <v>55287</v>
      </c>
      <c r="C48" s="4">
        <v>56250</v>
      </c>
      <c r="D48" s="3">
        <v>964</v>
      </c>
      <c r="E48" s="3">
        <v>964</v>
      </c>
      <c r="F48" s="4">
        <v>964000000</v>
      </c>
      <c r="G48" s="3"/>
      <c r="H48" s="3"/>
      <c r="I48" s="3"/>
      <c r="J48" s="3"/>
    </row>
    <row r="49" spans="1:17" ht="15.75" thickBot="1" x14ac:dyDescent="0.3">
      <c r="A49" s="2" t="s">
        <v>22</v>
      </c>
      <c r="B49" s="4">
        <v>22501</v>
      </c>
      <c r="C49" s="4">
        <v>27000</v>
      </c>
      <c r="D49" s="4">
        <v>4500</v>
      </c>
      <c r="E49" s="4">
        <v>4500</v>
      </c>
      <c r="F49" s="4">
        <v>4500000000</v>
      </c>
      <c r="G49" s="3"/>
      <c r="H49" s="3"/>
      <c r="I49" s="3"/>
      <c r="J49" s="3"/>
      <c r="M49" s="15"/>
      <c r="N49" s="15"/>
      <c r="O49" s="15"/>
      <c r="P49" s="15"/>
      <c r="Q49" s="15"/>
    </row>
    <row r="50" spans="1:17" ht="15.75" thickBot="1" x14ac:dyDescent="0.3">
      <c r="A50" s="2" t="s">
        <v>22</v>
      </c>
      <c r="B50" s="4">
        <v>56251</v>
      </c>
      <c r="C50" s="4">
        <v>57214</v>
      </c>
      <c r="D50" s="4">
        <v>964</v>
      </c>
      <c r="E50" s="4">
        <v>964</v>
      </c>
      <c r="F50" s="4">
        <v>964000000</v>
      </c>
      <c r="G50" s="3"/>
      <c r="H50" s="3"/>
      <c r="I50" s="3"/>
      <c r="J50" s="3"/>
      <c r="M50" s="15"/>
      <c r="N50" s="15"/>
      <c r="O50" s="16"/>
      <c r="P50" s="16"/>
      <c r="Q50" s="15"/>
    </row>
    <row r="51" spans="1:17" ht="15.75" customHeight="1" thickBot="1" x14ac:dyDescent="0.3">
      <c r="A51" s="2" t="s">
        <v>23</v>
      </c>
      <c r="B51" s="4">
        <v>27001</v>
      </c>
      <c r="C51" s="4">
        <v>31500</v>
      </c>
      <c r="D51" s="4">
        <v>4500</v>
      </c>
      <c r="E51" s="4">
        <v>4500</v>
      </c>
      <c r="F51" s="4">
        <v>4500000000</v>
      </c>
      <c r="G51" s="3"/>
      <c r="H51" s="3"/>
      <c r="I51" s="3"/>
      <c r="J51" s="3"/>
      <c r="L51" s="14"/>
      <c r="M51" s="15"/>
      <c r="N51" s="15"/>
      <c r="O51" s="16"/>
      <c r="P51" s="16"/>
      <c r="Q51" s="15"/>
    </row>
    <row r="52" spans="1:17" ht="16.5" customHeight="1" thickBot="1" x14ac:dyDescent="0.3">
      <c r="A52" s="2" t="s">
        <v>23</v>
      </c>
      <c r="B52" s="4">
        <v>57215</v>
      </c>
      <c r="C52" s="4">
        <v>58178</v>
      </c>
      <c r="D52" s="4">
        <v>964</v>
      </c>
      <c r="E52" s="4">
        <v>964</v>
      </c>
      <c r="F52" s="4">
        <v>964000000</v>
      </c>
      <c r="G52" s="3"/>
      <c r="H52" s="3"/>
      <c r="I52" s="3"/>
      <c r="J52" s="3"/>
      <c r="L52" s="14"/>
      <c r="M52" s="15"/>
      <c r="N52" s="15"/>
      <c r="O52" s="16"/>
      <c r="P52" s="16"/>
      <c r="Q52" s="15"/>
    </row>
    <row r="53" spans="1:17" ht="15.75" thickBot="1" x14ac:dyDescent="0.3">
      <c r="A53" s="2" t="s">
        <v>24</v>
      </c>
      <c r="B53" s="4">
        <v>31501</v>
      </c>
      <c r="C53" s="4">
        <v>36000</v>
      </c>
      <c r="D53" s="4">
        <v>4500</v>
      </c>
      <c r="E53" s="4">
        <v>4500</v>
      </c>
      <c r="F53" s="4">
        <v>4500000000</v>
      </c>
      <c r="G53" s="3"/>
      <c r="H53" s="3"/>
      <c r="I53" s="3"/>
      <c r="J53" s="3"/>
    </row>
    <row r="54" spans="1:17" ht="15.75" thickBot="1" x14ac:dyDescent="0.3">
      <c r="A54" s="2" t="s">
        <v>24</v>
      </c>
      <c r="B54" s="4">
        <v>58179</v>
      </c>
      <c r="C54" s="4">
        <v>59143</v>
      </c>
      <c r="D54" s="4">
        <v>965</v>
      </c>
      <c r="E54" s="4">
        <v>965</v>
      </c>
      <c r="F54" s="4">
        <v>965000000</v>
      </c>
      <c r="G54" s="1"/>
      <c r="H54" s="3"/>
      <c r="I54" s="3"/>
      <c r="J54" s="3"/>
    </row>
    <row r="55" spans="1:17" ht="15.75" thickBot="1" x14ac:dyDescent="0.3">
      <c r="A55" s="2" t="s">
        <v>25</v>
      </c>
      <c r="B55" s="4">
        <v>36001</v>
      </c>
      <c r="C55" s="4">
        <v>39858</v>
      </c>
      <c r="D55" s="4">
        <v>3858</v>
      </c>
      <c r="E55" s="4">
        <v>3858</v>
      </c>
      <c r="F55" s="4">
        <v>3858000000</v>
      </c>
      <c r="G55" s="3"/>
      <c r="H55" s="3"/>
      <c r="I55" s="3"/>
      <c r="J55" s="3"/>
    </row>
    <row r="56" spans="1:17" ht="23.25" thickBot="1" x14ac:dyDescent="0.3">
      <c r="A56" s="2" t="s">
        <v>26</v>
      </c>
      <c r="B56" s="4">
        <v>63001</v>
      </c>
      <c r="C56" s="4">
        <v>82800</v>
      </c>
      <c r="D56" s="4">
        <v>19800</v>
      </c>
      <c r="E56" s="4">
        <v>19800</v>
      </c>
      <c r="F56" s="4">
        <v>19800000000</v>
      </c>
      <c r="G56" s="3"/>
      <c r="H56" s="3"/>
      <c r="I56" s="3"/>
      <c r="J56" s="3"/>
    </row>
    <row r="57" spans="1:17" ht="15.75" thickBot="1" x14ac:dyDescent="0.3">
      <c r="A57" s="2" t="s">
        <v>27</v>
      </c>
      <c r="B57" s="5">
        <v>51430</v>
      </c>
      <c r="C57" s="12">
        <v>55286</v>
      </c>
      <c r="D57" s="12">
        <v>3857</v>
      </c>
      <c r="E57" s="12">
        <v>3857</v>
      </c>
      <c r="F57" s="11">
        <v>3857000000</v>
      </c>
      <c r="G57" s="3"/>
      <c r="H57" s="3"/>
      <c r="I57" s="3"/>
      <c r="J57" s="3"/>
    </row>
    <row r="58" spans="1:17" ht="15.75" thickBot="1" x14ac:dyDescent="0.3">
      <c r="A58" s="2" t="s">
        <v>27</v>
      </c>
      <c r="B58" s="4">
        <v>82801</v>
      </c>
      <c r="C58" s="4">
        <v>90000</v>
      </c>
      <c r="D58" s="4">
        <v>7200</v>
      </c>
      <c r="E58" s="4">
        <v>7200</v>
      </c>
      <c r="F58" s="4">
        <v>7200000000</v>
      </c>
      <c r="G58" s="3"/>
      <c r="H58" s="3"/>
      <c r="I58" s="3"/>
      <c r="J58" s="3"/>
    </row>
    <row r="59" spans="1:17" ht="15.75" thickBot="1" x14ac:dyDescent="0.3">
      <c r="A59" s="2" t="s">
        <v>28</v>
      </c>
      <c r="B59" s="4">
        <v>39859</v>
      </c>
      <c r="C59" s="4">
        <v>43715</v>
      </c>
      <c r="D59" s="4">
        <v>3857</v>
      </c>
      <c r="E59" s="4">
        <v>3857</v>
      </c>
      <c r="F59" s="4">
        <v>3857000000</v>
      </c>
      <c r="G59" s="3"/>
      <c r="H59" s="3"/>
      <c r="I59" s="3"/>
      <c r="J59" s="3"/>
    </row>
    <row r="60" spans="1:17" ht="23.25" thickBot="1" x14ac:dyDescent="0.3">
      <c r="A60" s="2" t="s">
        <v>29</v>
      </c>
      <c r="B60" s="5">
        <v>43716</v>
      </c>
      <c r="C60" s="18">
        <v>47572</v>
      </c>
      <c r="D60" s="13">
        <v>3857</v>
      </c>
      <c r="E60" s="13">
        <v>3857</v>
      </c>
      <c r="F60" s="11">
        <v>3857000000</v>
      </c>
      <c r="G60" s="3"/>
      <c r="H60" s="3"/>
      <c r="I60" s="3"/>
      <c r="J60" s="3"/>
    </row>
    <row r="61" spans="1:17" ht="23.25" thickBot="1" x14ac:dyDescent="0.3">
      <c r="A61" s="2" t="s">
        <v>30</v>
      </c>
      <c r="B61" s="3">
        <v>47573</v>
      </c>
      <c r="C61" s="3">
        <v>51429</v>
      </c>
      <c r="D61" s="3">
        <v>3857</v>
      </c>
      <c r="E61" s="3">
        <v>3857</v>
      </c>
      <c r="F61" s="11">
        <v>3857000000</v>
      </c>
      <c r="G61" s="3"/>
      <c r="H61" s="3"/>
      <c r="I61" s="3"/>
      <c r="J61" s="3"/>
    </row>
    <row r="62" spans="1:17" ht="15.75" thickBot="1" x14ac:dyDescent="0.3">
      <c r="A62" s="2" t="s">
        <v>31</v>
      </c>
      <c r="B62" s="5">
        <v>59144</v>
      </c>
      <c r="C62" s="12">
        <v>63000</v>
      </c>
      <c r="D62" s="13">
        <v>3857</v>
      </c>
      <c r="E62" s="13">
        <v>3857</v>
      </c>
      <c r="F62" s="11">
        <v>3857000000</v>
      </c>
      <c r="G62" s="3"/>
      <c r="H62" s="3"/>
      <c r="I62" s="3"/>
      <c r="J62" s="3"/>
    </row>
    <row r="63" spans="1:17" ht="15.75" thickBot="1" x14ac:dyDescent="0.3">
      <c r="A63" s="6" t="s">
        <v>32</v>
      </c>
      <c r="B63" s="7"/>
      <c r="C63" s="7"/>
      <c r="D63" s="5">
        <f>SUM(D46:D62)</f>
        <v>90000</v>
      </c>
      <c r="E63" s="5">
        <f>SUM(E46:E62)</f>
        <v>90000</v>
      </c>
      <c r="F63" s="5">
        <f>SUM(F46:F62)</f>
        <v>90000000000</v>
      </c>
      <c r="G63" s="7"/>
      <c r="H63" s="7"/>
      <c r="I63" s="8"/>
      <c r="J63" s="3"/>
    </row>
  </sheetData>
  <mergeCells count="3">
    <mergeCell ref="A44:A45"/>
    <mergeCell ref="B44:F44"/>
    <mergeCell ref="G44:J4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09FAC-B7C4-48F8-BD66-48E3CBA8DC40}">
  <dimension ref="A8:G71"/>
  <sheetViews>
    <sheetView showGridLines="0" tabSelected="1" workbookViewId="0">
      <selection activeCell="B3" sqref="B3"/>
    </sheetView>
  </sheetViews>
  <sheetFormatPr baseColWidth="10" defaultColWidth="11.42578125" defaultRowHeight="15" x14ac:dyDescent="0.25"/>
  <cols>
    <col min="1" max="1" width="14.85546875" customWidth="1"/>
    <col min="2" max="2" width="53.85546875" customWidth="1"/>
    <col min="3" max="3" width="18" customWidth="1"/>
    <col min="4" max="4" width="20" customWidth="1"/>
    <col min="5" max="5" width="24.140625" customWidth="1"/>
    <col min="6" max="6" width="20.42578125" customWidth="1"/>
    <col min="7" max="7" width="22.28515625" customWidth="1"/>
  </cols>
  <sheetData>
    <row r="8" spans="1:6" ht="16.5" x14ac:dyDescent="0.25">
      <c r="B8" s="19" t="s">
        <v>115</v>
      </c>
      <c r="C8" s="20"/>
      <c r="D8" s="20"/>
      <c r="E8" s="20"/>
    </row>
    <row r="10" spans="1:6" x14ac:dyDescent="0.25">
      <c r="A10" s="23" t="s">
        <v>33</v>
      </c>
      <c r="B10" s="9" t="s">
        <v>114</v>
      </c>
    </row>
    <row r="11" spans="1:6" ht="30" customHeight="1" x14ac:dyDescent="0.25">
      <c r="A11" s="23" t="s">
        <v>34</v>
      </c>
      <c r="B11" s="9" t="s">
        <v>35</v>
      </c>
      <c r="C11" s="22" t="s">
        <v>36</v>
      </c>
      <c r="D11" s="9" t="s">
        <v>37</v>
      </c>
      <c r="E11" s="9"/>
      <c r="F11" s="9"/>
    </row>
    <row r="12" spans="1:6" ht="11.25" customHeight="1" x14ac:dyDescent="0.25">
      <c r="B12" s="21"/>
      <c r="C12" s="22"/>
      <c r="D12" s="22"/>
    </row>
    <row r="13" spans="1:6" ht="20.25" customHeight="1" x14ac:dyDescent="0.25">
      <c r="A13" s="23" t="s">
        <v>53</v>
      </c>
      <c r="B13" s="9" t="s">
        <v>54</v>
      </c>
      <c r="C13" s="9"/>
      <c r="D13" s="9"/>
      <c r="E13" s="9"/>
    </row>
    <row r="14" spans="1:6" ht="11.25" customHeight="1" x14ac:dyDescent="0.25">
      <c r="B14" s="22"/>
      <c r="C14" s="22"/>
      <c r="D14" s="22"/>
    </row>
    <row r="15" spans="1:6" ht="20.25" customHeight="1" x14ac:dyDescent="0.25">
      <c r="B15" s="22" t="s">
        <v>55</v>
      </c>
      <c r="C15" s="22" t="s">
        <v>36</v>
      </c>
      <c r="D15" s="22" t="s">
        <v>56</v>
      </c>
    </row>
    <row r="16" spans="1:6" ht="20.25" customHeight="1" x14ac:dyDescent="0.25">
      <c r="B16" s="22" t="s">
        <v>57</v>
      </c>
      <c r="C16" s="22" t="s">
        <v>36</v>
      </c>
      <c r="D16" s="22" t="s">
        <v>58</v>
      </c>
    </row>
    <row r="17" spans="1:5" ht="51" customHeight="1" x14ac:dyDescent="0.25">
      <c r="B17" s="22" t="s">
        <v>59</v>
      </c>
      <c r="C17" s="22" t="s">
        <v>36</v>
      </c>
      <c r="D17" s="44" t="s">
        <v>60</v>
      </c>
      <c r="E17" s="44"/>
    </row>
    <row r="18" spans="1:5" ht="42" customHeight="1" x14ac:dyDescent="0.25">
      <c r="B18" s="22" t="s">
        <v>61</v>
      </c>
      <c r="C18" s="22" t="s">
        <v>36</v>
      </c>
      <c r="D18" s="44" t="s">
        <v>62</v>
      </c>
      <c r="E18" s="44"/>
    </row>
    <row r="19" spans="1:5" ht="25.5" customHeight="1" x14ac:dyDescent="0.25">
      <c r="B19" s="22" t="s">
        <v>66</v>
      </c>
      <c r="C19" s="22" t="s">
        <v>36</v>
      </c>
      <c r="D19" s="44" t="s">
        <v>67</v>
      </c>
      <c r="E19" s="44"/>
    </row>
    <row r="20" spans="1:5" ht="12.75" customHeight="1" x14ac:dyDescent="0.25">
      <c r="B20" s="21"/>
      <c r="C20" s="22"/>
      <c r="D20" s="22"/>
    </row>
    <row r="21" spans="1:5" ht="19.5" customHeight="1" x14ac:dyDescent="0.25">
      <c r="A21" s="23" t="s">
        <v>63</v>
      </c>
      <c r="B21" s="9" t="s">
        <v>64</v>
      </c>
      <c r="C21" s="22" t="s">
        <v>36</v>
      </c>
      <c r="D21" s="22" t="s">
        <v>65</v>
      </c>
    </row>
    <row r="22" spans="1:5" ht="12.75" customHeight="1" x14ac:dyDescent="0.25">
      <c r="B22" s="21"/>
      <c r="C22" s="22"/>
      <c r="D22" s="22"/>
    </row>
    <row r="23" spans="1:5" ht="31.5" customHeight="1" x14ac:dyDescent="0.25">
      <c r="A23" s="23" t="s">
        <v>45</v>
      </c>
      <c r="B23" s="9" t="s">
        <v>46</v>
      </c>
      <c r="C23" s="22" t="s">
        <v>36</v>
      </c>
      <c r="D23" s="44" t="s">
        <v>47</v>
      </c>
      <c r="E23" s="44"/>
    </row>
    <row r="24" spans="1:5" ht="12.75" customHeight="1" x14ac:dyDescent="0.25">
      <c r="B24" s="21"/>
      <c r="C24" s="22"/>
      <c r="D24" s="22"/>
    </row>
    <row r="25" spans="1:5" ht="28.5" customHeight="1" x14ac:dyDescent="0.25">
      <c r="A25" s="23" t="s">
        <v>101</v>
      </c>
      <c r="B25" s="9" t="s">
        <v>48</v>
      </c>
      <c r="C25" s="34" t="s">
        <v>103</v>
      </c>
      <c r="D25" s="44" t="s">
        <v>49</v>
      </c>
      <c r="E25" s="44"/>
    </row>
    <row r="26" spans="1:5" ht="24.75" customHeight="1" x14ac:dyDescent="0.25">
      <c r="A26" s="23"/>
      <c r="B26" s="9"/>
      <c r="C26" s="34" t="s">
        <v>103</v>
      </c>
      <c r="D26" s="44" t="s">
        <v>50</v>
      </c>
      <c r="E26" s="44"/>
    </row>
    <row r="27" spans="1:5" ht="33" customHeight="1" x14ac:dyDescent="0.25">
      <c r="A27" s="23"/>
      <c r="B27" s="9"/>
      <c r="C27" s="34" t="s">
        <v>103</v>
      </c>
      <c r="D27" s="44" t="s">
        <v>51</v>
      </c>
      <c r="E27" s="44"/>
    </row>
    <row r="28" spans="1:5" ht="19.5" customHeight="1" x14ac:dyDescent="0.25">
      <c r="A28" s="23"/>
      <c r="B28" s="9"/>
      <c r="C28" s="34" t="s">
        <v>103</v>
      </c>
      <c r="D28" s="44" t="s">
        <v>52</v>
      </c>
      <c r="E28" s="44"/>
    </row>
    <row r="29" spans="1:5" ht="12.75" customHeight="1" x14ac:dyDescent="0.25">
      <c r="B29" s="21"/>
      <c r="C29" s="22"/>
      <c r="D29" s="22"/>
    </row>
    <row r="30" spans="1:5" ht="12.75" customHeight="1" x14ac:dyDescent="0.25">
      <c r="A30" s="23" t="s">
        <v>100</v>
      </c>
      <c r="B30" s="9" t="s">
        <v>102</v>
      </c>
      <c r="C30" s="22" t="s">
        <v>36</v>
      </c>
      <c r="D30" s="44" t="s">
        <v>44</v>
      </c>
      <c r="E30" s="44"/>
    </row>
    <row r="31" spans="1:5" ht="12.75" customHeight="1" x14ac:dyDescent="0.25">
      <c r="B31" s="21"/>
      <c r="C31" s="22"/>
      <c r="D31" s="22"/>
    </row>
    <row r="32" spans="1:5" ht="12.75" customHeight="1" x14ac:dyDescent="0.25">
      <c r="A32" s="23" t="s">
        <v>96</v>
      </c>
      <c r="B32" s="9" t="s">
        <v>38</v>
      </c>
      <c r="C32" t="s">
        <v>36</v>
      </c>
      <c r="D32">
        <v>212381033</v>
      </c>
    </row>
    <row r="33" spans="1:5" ht="12.75" customHeight="1" x14ac:dyDescent="0.25">
      <c r="B33" s="21"/>
      <c r="C33" s="22"/>
      <c r="D33" s="22"/>
    </row>
    <row r="34" spans="1:5" ht="15" customHeight="1" x14ac:dyDescent="0.25">
      <c r="A34" s="23" t="s">
        <v>97</v>
      </c>
      <c r="B34" s="9" t="s">
        <v>39</v>
      </c>
      <c r="C34" s="22" t="s">
        <v>36</v>
      </c>
      <c r="D34">
        <v>212381033</v>
      </c>
    </row>
    <row r="35" spans="1:5" ht="12" customHeight="1" x14ac:dyDescent="0.25">
      <c r="A35" s="23"/>
      <c r="B35" s="21"/>
      <c r="C35" s="22"/>
      <c r="D35" s="22"/>
    </row>
    <row r="36" spans="1:5" ht="20.25" customHeight="1" x14ac:dyDescent="0.25">
      <c r="A36" s="23" t="s">
        <v>98</v>
      </c>
      <c r="B36" s="9" t="s">
        <v>40</v>
      </c>
      <c r="C36" s="22" t="s">
        <v>36</v>
      </c>
      <c r="D36" s="45" t="s">
        <v>41</v>
      </c>
      <c r="E36" s="45"/>
    </row>
    <row r="37" spans="1:5" ht="10.5" customHeight="1" x14ac:dyDescent="0.25">
      <c r="B37" s="21"/>
      <c r="C37" s="22"/>
      <c r="D37" s="24"/>
    </row>
    <row r="38" spans="1:5" ht="17.25" customHeight="1" x14ac:dyDescent="0.25">
      <c r="A38" s="23" t="s">
        <v>99</v>
      </c>
      <c r="B38" s="9" t="s">
        <v>42</v>
      </c>
      <c r="C38" s="22" t="s">
        <v>36</v>
      </c>
      <c r="D38" s="45" t="s">
        <v>43</v>
      </c>
      <c r="E38" s="45"/>
    </row>
    <row r="39" spans="1:5" ht="11.25" customHeight="1" x14ac:dyDescent="0.25">
      <c r="B39" s="21"/>
      <c r="C39" s="22"/>
      <c r="D39" s="22"/>
    </row>
    <row r="40" spans="1:5" ht="12" customHeight="1" x14ac:dyDescent="0.25"/>
    <row r="41" spans="1:5" x14ac:dyDescent="0.25">
      <c r="A41" s="23" t="s">
        <v>104</v>
      </c>
      <c r="B41" s="9" t="s">
        <v>68</v>
      </c>
    </row>
    <row r="42" spans="1:5" ht="6.75" customHeight="1" x14ac:dyDescent="0.25"/>
    <row r="43" spans="1:5" x14ac:dyDescent="0.25">
      <c r="A43" s="25" t="s">
        <v>69</v>
      </c>
      <c r="B43" s="25" t="s">
        <v>70</v>
      </c>
    </row>
    <row r="44" spans="1:5" x14ac:dyDescent="0.25">
      <c r="A44" s="25" t="s">
        <v>71</v>
      </c>
      <c r="B44" s="25"/>
    </row>
    <row r="45" spans="1:5" x14ac:dyDescent="0.25">
      <c r="A45" s="25" t="s">
        <v>72</v>
      </c>
      <c r="B45" s="27" t="s">
        <v>84</v>
      </c>
    </row>
    <row r="46" spans="1:5" x14ac:dyDescent="0.25">
      <c r="A46" s="26" t="s">
        <v>73</v>
      </c>
      <c r="B46" s="25" t="s">
        <v>85</v>
      </c>
    </row>
    <row r="47" spans="1:5" x14ac:dyDescent="0.25">
      <c r="A47" s="25" t="s">
        <v>74</v>
      </c>
      <c r="B47" s="28" t="s">
        <v>86</v>
      </c>
    </row>
    <row r="48" spans="1:5" x14ac:dyDescent="0.25">
      <c r="A48" s="25" t="s">
        <v>74</v>
      </c>
      <c r="B48" s="25" t="s">
        <v>30</v>
      </c>
    </row>
    <row r="49" spans="1:7" x14ac:dyDescent="0.25">
      <c r="A49" s="25" t="s">
        <v>74</v>
      </c>
      <c r="B49" s="25" t="s">
        <v>29</v>
      </c>
    </row>
    <row r="50" spans="1:7" x14ac:dyDescent="0.25">
      <c r="A50" s="25" t="s">
        <v>75</v>
      </c>
      <c r="B50" s="25" t="s">
        <v>87</v>
      </c>
    </row>
    <row r="51" spans="1:7" x14ac:dyDescent="0.25">
      <c r="A51" s="25" t="s">
        <v>76</v>
      </c>
      <c r="B51" s="25"/>
    </row>
    <row r="52" spans="1:7" x14ac:dyDescent="0.25">
      <c r="A52" s="25" t="s">
        <v>77</v>
      </c>
      <c r="B52" s="25" t="s">
        <v>116</v>
      </c>
    </row>
    <row r="53" spans="1:7" x14ac:dyDescent="0.25">
      <c r="A53" s="37"/>
    </row>
    <row r="54" spans="1:7" x14ac:dyDescent="0.25">
      <c r="A54" s="23" t="s">
        <v>105</v>
      </c>
      <c r="B54" s="9" t="s">
        <v>78</v>
      </c>
    </row>
    <row r="55" spans="1:7" ht="6.75" customHeight="1" x14ac:dyDescent="0.25"/>
    <row r="56" spans="1:7" ht="30" x14ac:dyDescent="0.25">
      <c r="A56" s="35" t="s">
        <v>79</v>
      </c>
      <c r="B56" s="35" t="s">
        <v>80</v>
      </c>
      <c r="C56" s="35" t="s">
        <v>81</v>
      </c>
      <c r="D56" s="35" t="s">
        <v>82</v>
      </c>
      <c r="E56" s="36" t="s">
        <v>83</v>
      </c>
    </row>
    <row r="57" spans="1:7" x14ac:dyDescent="0.25">
      <c r="A57" s="29">
        <v>90000000000</v>
      </c>
      <c r="B57" s="29">
        <v>90000000000</v>
      </c>
      <c r="C57" s="29">
        <v>90000000000</v>
      </c>
      <c r="D57" s="29">
        <v>90000000000</v>
      </c>
      <c r="E57" s="29">
        <v>1000000</v>
      </c>
    </row>
    <row r="59" spans="1:7" x14ac:dyDescent="0.25">
      <c r="B59" t="s">
        <v>95</v>
      </c>
    </row>
    <row r="60" spans="1:7" ht="8.25" customHeight="1" x14ac:dyDescent="0.25"/>
    <row r="61" spans="1:7" ht="30" x14ac:dyDescent="0.25">
      <c r="A61" s="36" t="s">
        <v>88</v>
      </c>
      <c r="B61" s="36" t="s">
        <v>89</v>
      </c>
      <c r="C61" s="36" t="s">
        <v>90</v>
      </c>
      <c r="D61" s="36" t="s">
        <v>91</v>
      </c>
      <c r="E61" s="36" t="s">
        <v>17</v>
      </c>
      <c r="F61" s="36" t="s">
        <v>92</v>
      </c>
      <c r="G61" s="36" t="s">
        <v>93</v>
      </c>
    </row>
    <row r="62" spans="1:7" x14ac:dyDescent="0.25">
      <c r="A62" s="31">
        <v>1</v>
      </c>
      <c r="B62" s="30" t="s">
        <v>26</v>
      </c>
      <c r="C62" s="32">
        <v>19800</v>
      </c>
      <c r="D62" s="31" t="s">
        <v>94</v>
      </c>
      <c r="E62" s="32">
        <v>19800</v>
      </c>
      <c r="F62" s="33">
        <v>19800000000</v>
      </c>
      <c r="G62" s="31">
        <v>22</v>
      </c>
    </row>
    <row r="63" spans="1:7" x14ac:dyDescent="0.25">
      <c r="A63" s="31">
        <v>2</v>
      </c>
      <c r="B63" s="30" t="s">
        <v>86</v>
      </c>
      <c r="C63" s="32">
        <v>18000</v>
      </c>
      <c r="D63" s="31" t="s">
        <v>94</v>
      </c>
      <c r="E63" s="32">
        <v>18000</v>
      </c>
      <c r="F63" s="33">
        <v>18000000000</v>
      </c>
      <c r="G63" s="31">
        <v>20</v>
      </c>
    </row>
    <row r="64" spans="1:7" x14ac:dyDescent="0.25">
      <c r="A64" s="31">
        <v>3</v>
      </c>
      <c r="B64" s="30" t="s">
        <v>85</v>
      </c>
      <c r="C64" s="32">
        <v>11057</v>
      </c>
      <c r="D64" s="31" t="s">
        <v>94</v>
      </c>
      <c r="E64" s="32">
        <v>11057</v>
      </c>
      <c r="F64" s="33">
        <v>11057000000</v>
      </c>
      <c r="G64" s="31">
        <v>12.29</v>
      </c>
    </row>
    <row r="66" spans="1:3" x14ac:dyDescent="0.25">
      <c r="A66" s="23" t="s">
        <v>106</v>
      </c>
      <c r="B66" s="9" t="s">
        <v>107</v>
      </c>
    </row>
    <row r="67" spans="1:3" ht="9.75" customHeight="1" x14ac:dyDescent="0.25"/>
    <row r="68" spans="1:3" x14ac:dyDescent="0.25">
      <c r="A68" s="23" t="s">
        <v>108</v>
      </c>
      <c r="B68" s="9" t="s">
        <v>110</v>
      </c>
      <c r="C68" s="9" t="s">
        <v>112</v>
      </c>
    </row>
    <row r="69" spans="1:3" ht="9.75" customHeight="1" x14ac:dyDescent="0.25">
      <c r="A69" s="23"/>
      <c r="B69" s="9"/>
    </row>
    <row r="70" spans="1:3" ht="19.5" customHeight="1" x14ac:dyDescent="0.25">
      <c r="A70" s="23" t="s">
        <v>109</v>
      </c>
      <c r="B70" s="9" t="s">
        <v>111</v>
      </c>
      <c r="C70" s="9" t="s">
        <v>113</v>
      </c>
    </row>
    <row r="71" spans="1:3" x14ac:dyDescent="0.25">
      <c r="B71" s="9"/>
    </row>
  </sheetData>
  <mergeCells count="11">
    <mergeCell ref="D38:E38"/>
    <mergeCell ref="D36:E36"/>
    <mergeCell ref="D25:E25"/>
    <mergeCell ref="D26:E26"/>
    <mergeCell ref="D27:E27"/>
    <mergeCell ref="D28:E28"/>
    <mergeCell ref="D18:E18"/>
    <mergeCell ref="D17:E17"/>
    <mergeCell ref="D19:E19"/>
    <mergeCell ref="D23:E23"/>
    <mergeCell ref="D30:E30"/>
  </mergeCells>
  <hyperlinks>
    <hyperlink ref="D36" r:id="rId1" xr:uid="{399B6BCD-6F48-4C6E-BEA8-FAA54842E8E3}"/>
    <hyperlink ref="D38" r:id="rId2" xr:uid="{7489D11B-44F5-497C-A4D4-8DBF14CD7FA6}"/>
  </hyperlinks>
  <pageMargins left="0.7" right="0.7" top="0.75" bottom="0.75" header="0.3" footer="0.3"/>
  <pageSetup orientation="portrait" horizontalDpi="4294967293" verticalDpi="0" r:id="rId3"/>
  <drawing r:id="rId4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JdYc0MsaUseV4zpmYaNAKjXInB7sOh/RPXRSvKSUO8Y=</DigestValue>
    </Reference>
    <Reference Type="http://www.w3.org/2000/09/xmldsig#Object" URI="#idOfficeObject">
      <DigestMethod Algorithm="http://www.w3.org/2001/04/xmlenc#sha256"/>
      <DigestValue>OITb81sX4vrnj6z7Q3LnHxvVXwIeBu/wn0ZX8KGsg0Y=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JJ4zNoUp7+y9GUXAS7nUkbI1HClHRAE5gLxc6HtZmyw=</DigestValue>
    </Reference>
  </SignedInfo>
  <SignatureValue>YgxdMiaqqPAUKUXyTviWiymOpSBWzytJK8jQgXjZcq3ZUpw5/jl0ps3rntXcMuPtm+b0uVUHszc8
MZCoVn4Me4BZPYLRXXLSAKjPVZnhoUyRSVlXmjp7x7iT9s+Y615NK8uTFklBPWFcunLMuZ7/y/OK
eEqj3EZuBqVSn6CsqR3YcyGjBMbZnS26QtA9Fof3wPozzYnaMKAsQH0BwjPGzMY/9JvDIjl4q16N
8vYP1dO1osScsL6QW8B9kM2Z0ubyzdSSi3mqtmx+hsdFvpe/lp3FgBNDzaxQJkXZ7j/OOmA6tI3T
LVkUgk1VgIbwrOkh37U5sEqhua4bqVZB7mmAgQ==</SignatureValue>
  <KeyInfo>
    <X509Data>
      <X509Certificate>MIIHzDCCBbSgAwIBAgIQHvaskCm7C5BhLicTUhFiwjANBgkqhkiG9w0BAQsFADBPMRcwFQYDVQQFEw5SVUMgODAwODAwOTktMDELMAkGA1UEBhMCUFkxETAPBgNVBAoMCFZJVCBTLkEuMRQwEgYDVQQDEwtDQS1WSVQgUy5BLjAeFw0yMTA4MzExMjU2NTFaFw0yMzA4MzExMjU2NTFaMIGiMRAwDgYDVQQqDAdQRVRST05BMRwwGgYDVQQEDBNCT0dBRE8gREUgQ0FNUFVaQU5PMREwDwYDVQQFEwhDSTI3ODI5NzEkMCIGA1UEAwwbUEVUUk9OQSBCT0dBRE8gREUgQ0FNUFVaQU5PMREwDwYDVQQLDAhGSVJNQSBGMjEXMBUGA1UECgwOUEVSU09OQSBGSVNJQ0ExCzAJBgNVBAYTAlBZMIIBIjANBgkqhkiG9w0BAQEFAAOCAQ8AMIIBCgKCAQEA0d7uuY9O7PyQ+fuxcnLW+jnwMUGKCjCqtLxBlk8+Fr/ACfuYv72XxuzJ0HZjDOhXmh3y9PqCgR3TOXDgURMm4jSDqVWaL5QC9sovXm444dsrlrBUhJu9YeQfWACqqiFrMQ9ZhJhLCvv7d+OFso/z6K5dH5dNRilpeQ1kytzLrupX2Nw00Yp+4NkhmU4RxrhVckiWK1K991Gix+9IzXx2C2GgtOD9fIUeAHAHgd1QVXnrAjy0dF8+ObwIPieHvYqemstD2xzyWeH+HYMB/Z1qfNgoKgHord6CBaNhCd9+QqLek3lBUZmKJZpNK0k1J9Ao8rB1h6X2Z5O/3NL/6O4TpwIDAQABo4IDTjCCA0owDAYDVR0TAQH/BAIwADAOBgNVHQ8BAf8EBAMCBeAwLAYDVR0lAQH/BCIwIAYIKwYBBQUHAwQGCCsGAQUFBwMCBgorBgEEAYI3FAICMB0GA1UdDgQWBBS6ZTmSrult9S2/8TNhKjgP//ligj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QGA1UdEQQdMBuBGUNPTlRBQENBU0FJTVBFUklBTC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rM2hukM3Rgr3pkZYj7eZSspauyMPlSx4/txp+laim75s6ZDzL1AhQlIADUdmaQvtj1LkVsfbJ0glq2X6S/m0RM7xQLrFV//TV+Y7HbdWY7LIidN2vSsc2Iuu8d1UJSvEk54vnfqnaGX5gNSBxIoC+KkZV4KaV1Lmiks2EY5b13BP8N05I3Aoivs1ARdKw/5zgPS/V8ddGNAaQJ481u2GBhVS8vdWNWVKHSkEYrDfu/zgIl8Jg298KPyP7Bq6AqpAeNSrkt5amRyW+kOEDX5cOWJIWEgaoXAfgt2rt0rFNksmilZEW4bWH52B4fZvFD1CaoFPUkbskH4EcNqf+iPRzinby2Pa5fzdcmckV2mnHFdtFm585f4uBugFqLirV6b7yNUSqj/Xa0OLN7ueNG69LLbMTZM2W6mtPxLnwvnmP2sW1e3HPiel1Kuy/dHl30nZNkI1GJhFse406bHTKUXlSHonBHkAYElxQXm+cbJRCXAEZfU+S6LzzBXEDlJeImfC5l9xLun+m+1J9R/jrzfmFRhD4ZFDIy2oBBgwCIw+cg6FTbAt/yrRQcNnqs48J2Gn3KxuEN5NgwKDIVNRtcGJ8aIYeqNB7ydhp2+ybEhY8bL8Oy8OQxCOgXTJQVvH2Fzil1cfIcc7BjHcTlVfmoXBXsJJuHu9s+RSOEM7EkRfkHc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o7zaYjLyMB2mskzJSzBsAHg9nIWNv6VWUAljm+Uf5QA=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drawing1.xml?ContentType=application/vnd.openxmlformats-officedocument.drawing+xml">
        <DigestMethod Algorithm="http://www.w3.org/2001/04/xmlenc#sha256"/>
        <DigestValue>1PEn2v7n1qMEtf1fjZA6lff9DGylOd9/wa1WOhlv+Ag=</DigestValue>
      </Reference>
      <Reference URI="/xl/drawings/drawing2.xml?ContentType=application/vnd.openxmlformats-officedocument.drawing+xml">
        <DigestMethod Algorithm="http://www.w3.org/2001/04/xmlenc#sha256"/>
        <DigestValue>yQC5mE7APS413A5rk0wgXJ01JMkNZNlIxATbEh/Io88=</DigestValue>
      </Reference>
      <Reference URI="/xl/media/image1.png?ContentType=image/png">
        <DigestMethod Algorithm="http://www.w3.org/2001/04/xmlenc#sha256"/>
        <DigestValue>ZUXg150DgCxUUJ+2A/8hUkO/nel0MeZDTURP4lPpzGM=</DigestValue>
      </Reference>
      <Reference URI="/xl/media/image2.png?ContentType=image/png">
        <DigestMethod Algorithm="http://www.w3.org/2001/04/xmlenc#sha256"/>
        <DigestValue>xRYFzjcMqiWVTBFSTzsdyV/pr/7Fr+WTqAhdIqR2Kgw=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pHiC3JPN6jznuWgylOqQKuvcZGemM+EV0rzqhR6V/Rk=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SPGf14DKrCYHqbXtmuh12MhzxdjzLlCjdcJ2HvwVDac=</DigestValue>
      </Reference>
      <Reference URI="/xl/sharedStrings.xml?ContentType=application/vnd.openxmlformats-officedocument.spreadsheetml.sharedStrings+xml">
        <DigestMethod Algorithm="http://www.w3.org/2001/04/xmlenc#sha256"/>
        <DigestValue>TVuzIhAhUEh2ZNfGNu0+cVm7gVHfDyDi638NnEX/fWc=</DigestValue>
      </Reference>
      <Reference URI="/xl/styles.xml?ContentType=application/vnd.openxmlformats-officedocument.spreadsheetml.styles+xml">
        <DigestMethod Algorithm="http://www.w3.org/2001/04/xmlenc#sha256"/>
        <DigestValue>98jlJ3b5ZnRPBqH+GwxiWF4sHYCUF8e39FSFVVXcUiU=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lhynQY0a2sfKQycq99MzOa8MwtBP7iQ78cixCLe8dec=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zpR/3OFSZJNKtY5UGMyLCp2CC0bieH0Ge5GBE9dDgKA=</DigestValue>
      </Reference>
      <Reference URI="/xl/worksheets/sheet1.xml?ContentType=application/vnd.openxmlformats-officedocument.spreadsheetml.worksheet+xml">
        <DigestMethod Algorithm="http://www.w3.org/2001/04/xmlenc#sha256"/>
        <DigestValue>pOUpWNbqcARKEFzTSWn3p5kbGDBH3ATM2JP8OaUmZPk=</DigestValue>
      </Reference>
      <Reference URI="/xl/worksheets/sheet2.xml?ContentType=application/vnd.openxmlformats-officedocument.spreadsheetml.worksheet+xml">
        <DigestMethod Algorithm="http://www.w3.org/2001/04/xmlenc#sha256"/>
        <DigestValue>HqmQ9Iekb7PLAK6jJY4ho3lEoa0FMbB7s4Ch5f3yA5c=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2023-05-16T21:10:03Z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Firma Petrona Bogado</SignatureComments>
          <WindowsVersion>10.0</WindowsVersion>
          <OfficeVersion>16.0.16327/24</OfficeVersion>
          <ApplicationVersion>16.0.16327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2023-05-16T21:10:03Z</xd:SigningTime>
          <xd:SigningCertificate>
            <xd:Cert>
              <xd:CertDigest>
                <DigestMethod Algorithm="http://www.w3.org/2001/04/xmlenc#sha256"/>
                <DigestValue>LCGiaXT/3hZYWW/tlGI+rkyRH71SbzL3+4IYPQ5+dSU=</DigestValue>
              </xd:CertDigest>
              <xd:IssuerSerial>
                <X509IssuerName>CN=CA-VIT S.A., O=VIT S.A., C=PY, SERIALNUMBER=RUC 80080099-0</X509IssuerName>
                <X509SerialNumber>41157644896969283065418365391149818562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Firma Petrona Bogado</xd:CommitmentTypeQualifier>
            </xd:CommitmentTypeQualifiers>
          </xd:CommitmentTypeIndication>
        </xd:SignedDataObject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pEvfQ4rIpXxE+bue2bbGTV0hNTsldxW5J9GkWWhYkco=</DigestValue>
    </Reference>
    <Reference Type="http://www.w3.org/2000/09/xmldsig#Object" URI="#idOfficeObject">
      <DigestMethod Algorithm="http://www.w3.org/2001/04/xmlenc#sha256"/>
      <DigestValue>vEAIFo1EMnaYRQzaIDYdcNRWW8wK+hXXNYZWYwTPag4=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NPMDgWFgBmwJ6PAnpk38q/hDxxrm+RIYj4nqAbA3xQ0=</DigestValue>
    </Reference>
  </SignedInfo>
  <SignatureValue>X+b/AJRonG2T8JOvecOF+tyXuFJgawEAl0D8ZCfrwHfoa0KTFP006owaW+jW39mCaBrPXXDHOma1
8nRIB3rvnSKnK75xc6ixGirBZbqLszgCKhPl096Tox5LaFd18tR7EaAt2JpK3bZLIWm+Oidvga/Z
nL/KU46gA1V2IyOs5CnsJU/mUfU2MMEvv4Fv7hBT5VZ3ihZEDwUZyPHjEEarC50VbQCMJuJwzKbX
Xu3l0ouGTrn9RCbxLYlGK1dxyA0BivcYJFTmdJX8YIbtLp6anREN6qOoMMbQd2BqPFL109OKUSet
yvytft4px3e+J51pwFIzAFZdmQvjJBKUm9RH1A==</SignatureValue>
  <KeyInfo>
    <X509Data>
      <X509Certificate>MIIHyzCCBbOgAwIBAgIQX8kXXGYV7SBhLjB4tnUjKzANBgkqhkiG9w0BAQsFADBPMRcwFQYDVQQFEw5SVUMgODAwODAwOTktMDELMAkGA1UEBhMCUFkxETAPBgNVBAoMCFZJVCBTLkEuMRQwEgYDVQQDEwtDQS1WSVQgUy5BLjAeFw0yMTA4MzExMzM2NTZaFw0yMzA4MzExMzM2NTZaMIGkMRYwFAYDVQQqDA1PU0NBUiBBTEJFUlRPMRcwFQYDVQQEDA5EVVJFIFNPTEFMSU5ERTERMA8GA1UEBRMIQ0k4NzE0NjExJTAjBgNVBAMMHE9TQ0FSIEFMQkVSVE8gRFVSRSBTT0xBTElOREUxETAPBgNVBAsMCEZJUk1BIEYyMRcwFQYDVQQKDA5QRVJTT05BIEZJU0lDQTELMAkGA1UEBhMCUFkwggEiMA0GCSqGSIb3DQEBAQUAA4IBDwAwggEKAoIBAQCjSM0Cggg5Vnrflugh5ipIJvJjIgnhd4gf7/H2DAuYnRzz3PvK5O5n9snokgx59ahqOFcBB5a7LamLaeWkQi+5iNTU6u/kFXSJvRqb2QZwzcVragJqplVlc4GjBt27c3X7cIu64nZbBwee2LCXW9tkfRDVhyxorIi/hL/Nf9wSMrUjE85rv1F5PiOQrCVlGa2xrjDLa2GvowC//KDooFuhKBU3wL1XbHgwkspCWDbBVjEyj2emccyEqOLdnCzWb6yCy6EqwKp5E+ykevyr7maV7R2ZQUPoIJDSSeQtIKXRkw5NYfsamM+6vEcsap+abz3MeOC6Tf59S60Yn02HeyLHAgMBAAGjggNLMIIDRzAMBgNVHRMBAf8EAjAAMA4GA1UdDwEB/wQEAwIF4DAsBgNVHSUBAf8EIjAgBggrBgEFBQcDBAYIKwYBBQUHAwIGCisGAQQBgjcUAgIwHQYDVR0OBBYEFGRcUFrl9LaqVUpe0WsV0eHxjP3nMB8GA1UdIwQYMBaAFANjfJ9tWnKlU5G02+yR+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IQYDVR0RBBowGIEWT1NDQVJfRFVSRUBIT1RNQUlMLkNPTTB2BggrBgEFBQcBAQRqMGgwKAYIKwYBBQUHMAGGHGh0dHBzOi8vd3d3LmVmaXJtYS5jb20ucHkvdmEwPAYIKwYBBQUHMAKGMGh0dHBzOi8vd3d3LmVmaXJtYS5jb20ucHkvcmVwb3NpdG9yaW8vZWZpcm1hLmNydDBCBgNVHR8EOzA5MDegNaAzhjFodHRwczovL3d3dy5lZmlybWEuY29tLnB5L3JlcG9zaXRvcmlvL2VmaXJtYTEuY3JsMA0GCSqGSIb3DQEBCwUAA4ICAQA+vJLBB8ox4WXxBIlILNtRsMQjI1IbBl+eyPIjp5qeoNkUfxJaOwCZEUuHC2L7MVlVu0bgbw0VNVaMwAYeZXKuY1rr3VjYi/8fwKZPzAmsx1oFwunNo58CznaAmFfze1Voh44gJYocep/lSsrj1OyoRhIxr86DDhfqR7SIzCVVK6ze0L4HwUZhckEONAcEO2Yf3M1/KpCyhyeinHoLL7pUrJ1de0XLSxkPyWCbomGoVqX8ks2B+wM1pmEfVve8IXXdQ4BHxKJSCByOhGeQcmjRif97USAtozodSP3xe7sVfA7enk8t845i4XNB7Sofn+fvZRDKvpzx7aT/wfwi/iFjSkDTF2qW3uvO0+gtLDiG3U/Cgw8e5TOYXfhXzXuhPwm2zW1YmI07fsdAe+uXPEQGFZvTpN5BpCROkyF3EJ9Q9MOsQ9JuYQTdi/arHlpazYlbEX6Zt6GZSqjZRgaJEb8/f75cZOmExI3UePh75b+mZc8Z9P480FjiaG3TdZtAMr0vfMBsf69xJ/GTNZc5OYJETaCsG+5p2wR5wuBGtsVHCtM5wts+ta1F8Bo7zxPGXb6WPUwQ/l31+zSCcFVFBB+tvG0rSnlWI9MPX7KWJP69+eFXz3cit9nA4RtKRe63sBnSOdHMtXjrbA5d7FXcQ6XSrzUpnlpXYkEJ7vzjs1Q65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o7zaYjLyMB2mskzJSzBsAHg9nIWNv6VWUAljm+Uf5QA=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drawing1.xml?ContentType=application/vnd.openxmlformats-officedocument.drawing+xml">
        <DigestMethod Algorithm="http://www.w3.org/2001/04/xmlenc#sha256"/>
        <DigestValue>1PEn2v7n1qMEtf1fjZA6lff9DGylOd9/wa1WOhlv+Ag=</DigestValue>
      </Reference>
      <Reference URI="/xl/drawings/drawing2.xml?ContentType=application/vnd.openxmlformats-officedocument.drawing+xml">
        <DigestMethod Algorithm="http://www.w3.org/2001/04/xmlenc#sha256"/>
        <DigestValue>yQC5mE7APS413A5rk0wgXJ01JMkNZNlIxATbEh/Io88=</DigestValue>
      </Reference>
      <Reference URI="/xl/media/image1.png?ContentType=image/png">
        <DigestMethod Algorithm="http://www.w3.org/2001/04/xmlenc#sha256"/>
        <DigestValue>ZUXg150DgCxUUJ+2A/8hUkO/nel0MeZDTURP4lPpzGM=</DigestValue>
      </Reference>
      <Reference URI="/xl/media/image2.png?ContentType=image/png">
        <DigestMethod Algorithm="http://www.w3.org/2001/04/xmlenc#sha256"/>
        <DigestValue>xRYFzjcMqiWVTBFSTzsdyV/pr/7Fr+WTqAhdIqR2Kgw=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pHiC3JPN6jznuWgylOqQKuvcZGemM+EV0rzqhR6V/Rk=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SPGf14DKrCYHqbXtmuh12MhzxdjzLlCjdcJ2HvwVDac=</DigestValue>
      </Reference>
      <Reference URI="/xl/sharedStrings.xml?ContentType=application/vnd.openxmlformats-officedocument.spreadsheetml.sharedStrings+xml">
        <DigestMethod Algorithm="http://www.w3.org/2001/04/xmlenc#sha256"/>
        <DigestValue>TVuzIhAhUEh2ZNfGNu0+cVm7gVHfDyDi638NnEX/fWc=</DigestValue>
      </Reference>
      <Reference URI="/xl/styles.xml?ContentType=application/vnd.openxmlformats-officedocument.spreadsheetml.styles+xml">
        <DigestMethod Algorithm="http://www.w3.org/2001/04/xmlenc#sha256"/>
        <DigestValue>98jlJ3b5ZnRPBqH+GwxiWF4sHYCUF8e39FSFVVXcUiU=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lhynQY0a2sfKQycq99MzOa8MwtBP7iQ78cixCLe8dec=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zpR/3OFSZJNKtY5UGMyLCp2CC0bieH0Ge5GBE9dDgKA=</DigestValue>
      </Reference>
      <Reference URI="/xl/worksheets/sheet1.xml?ContentType=application/vnd.openxmlformats-officedocument.spreadsheetml.worksheet+xml">
        <DigestMethod Algorithm="http://www.w3.org/2001/04/xmlenc#sha256"/>
        <DigestValue>pOUpWNbqcARKEFzTSWn3p5kbGDBH3ATM2JP8OaUmZPk=</DigestValue>
      </Reference>
      <Reference URI="/xl/worksheets/sheet2.xml?ContentType=application/vnd.openxmlformats-officedocument.spreadsheetml.worksheet+xml">
        <DigestMethod Algorithm="http://www.w3.org/2001/04/xmlenc#sha256"/>
        <DigestValue>HqmQ9Iekb7PLAK6jJY4ho3lEoa0FMbB7s4Ch5f3yA5c=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2023-05-16T21:33:19Z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Síndico</SignatureComments>
          <WindowsVersion>10.0</WindowsVersion>
          <OfficeVersion>16.0.16327/24</OfficeVersion>
          <ApplicationVersion>16.0.16327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2023-05-16T21:33:19Z</xd:SigningTime>
          <xd:SigningCertificate>
            <xd:Cert>
              <xd:CertDigest>
                <DigestMethod Algorithm="http://www.w3.org/2001/04/xmlenc#sha256"/>
                <DigestValue>t3MNNwXNgT0zaGYWg7ZoMt1/WLUP8z/oAxYopJVOiLQ=</DigestValue>
              </xd:CertDigest>
              <xd:IssuerSerial>
                <X509IssuerName>CN=CA-VIT S.A., O=VIT S.A., C=PY, SERIALNUMBER=RUC 80080099-0</X509IssuerName>
                <X509SerialNumber>127320785084138321822079052334469817131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Síndico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Hoja2</vt:lpstr>
      <vt:lpstr>Hoja1</vt:lpstr>
      <vt:lpstr>Hoja2!Área_de_impresión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usuarioss</dc:creator>
  <cp:keywords/>
  <dc:description/>
  <cp:lastModifiedBy>Gladys Garcia</cp:lastModifiedBy>
  <cp:revision/>
  <dcterms:created xsi:type="dcterms:W3CDTF">2019-06-14T13:49:28Z</dcterms:created>
  <dcterms:modified xsi:type="dcterms:W3CDTF">2023-05-12T18:37:27Z</dcterms:modified>
  <cp:category/>
  <cp:contentStatus/>
</cp:coreProperties>
</file>